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480" windowHeight="10995"/>
  </bookViews>
  <sheets>
    <sheet name="Schedule B" sheetId="2" r:id="rId1"/>
  </sheets>
  <definedNames>
    <definedName name="_xlnm.Print_Titles" localSheetId="0">'Schedule B'!$6:$6</definedName>
  </definedNames>
  <calcPr calcId="124519"/>
</workbook>
</file>

<file path=xl/calcChain.xml><?xml version="1.0" encoding="utf-8"?>
<calcChain xmlns="http://schemas.openxmlformats.org/spreadsheetml/2006/main">
  <c r="J38" i="2"/>
  <c r="J24"/>
  <c r="J21"/>
  <c r="J14"/>
  <c r="J11"/>
  <c r="J80"/>
  <c r="J76"/>
  <c r="J65"/>
  <c r="J59"/>
  <c r="J51"/>
  <c r="J9"/>
  <c r="J46"/>
  <c r="J81" l="1"/>
</calcChain>
</file>

<file path=xl/sharedStrings.xml><?xml version="1.0" encoding="utf-8"?>
<sst xmlns="http://schemas.openxmlformats.org/spreadsheetml/2006/main" count="155" uniqueCount="110">
  <si>
    <t>NAME OF WORK =&gt;</t>
  </si>
  <si>
    <t>S.No</t>
  </si>
  <si>
    <t>Description of items</t>
  </si>
  <si>
    <t>Quantity</t>
  </si>
  <si>
    <t>Sft</t>
  </si>
  <si>
    <t>ASSISTANT ENGINEER</t>
  </si>
  <si>
    <t>Rate</t>
  </si>
  <si>
    <t>Unit</t>
  </si>
  <si>
    <t>Amount</t>
  </si>
  <si>
    <t>Dismantling cement concreta plain 1:2:4.</t>
  </si>
  <si>
    <t>(S.I.No.19-c  P-10).</t>
  </si>
  <si>
    <t>Cft</t>
  </si>
  <si>
    <t>/</t>
  </si>
  <si>
    <t>%Cft.</t>
  </si>
  <si>
    <t>/-</t>
  </si>
  <si>
    <t>%Sft</t>
  </si>
  <si>
    <t>P.Sft</t>
  </si>
  <si>
    <t>%Sft.</t>
  </si>
  <si>
    <t>%Cft</t>
  </si>
  <si>
    <t>Removing cement or lime plaster</t>
  </si>
  <si>
    <t>(S.I.No.53  P-13).</t>
  </si>
  <si>
    <t>Providing and laying 1 :3 : 6  Cement concrete solid</t>
  </si>
  <si>
    <t>Block masorany  wall above 6" in thickness set in 1 : 6</t>
  </si>
  <si>
    <t>cement mortar in G.F ground floor superstructure</t>
  </si>
  <si>
    <t>including raking out joints &amp; curing etc, complete.</t>
  </si>
  <si>
    <t>R.C.C work including all labour and material</t>
  </si>
  <si>
    <t xml:space="preserve">except the cost of steel reinforcement and its </t>
  </si>
  <si>
    <t xml:space="preserve">labour for bending and binding which will be </t>
  </si>
  <si>
    <t>paid separatelt.  This rate also includeda all</t>
  </si>
  <si>
    <t xml:space="preserve">kind of forms moulds lifting shuttering curring </t>
  </si>
  <si>
    <t>rendering and finishing the exposed surface</t>
  </si>
  <si>
    <t>including screeening and washing of shingle.</t>
  </si>
  <si>
    <t xml:space="preserve">(a) RCC work in roof slab, beams columns </t>
  </si>
  <si>
    <t xml:space="preserve">rafts lintels and other structural member laid </t>
  </si>
  <si>
    <t xml:space="preserve">in situ or precast laid in position complete in </t>
  </si>
  <si>
    <r>
      <t>all respect (I) Ratio 1:1-</t>
    </r>
    <r>
      <rPr>
        <sz val="10"/>
        <rFont val="Arial"/>
      </rPr>
      <t>1/2</t>
    </r>
    <r>
      <rPr>
        <sz val="11"/>
        <rFont val="Times New Roman"/>
        <family val="1"/>
      </rPr>
      <t xml:space="preserve">:3,   90 Lbs. Cement </t>
    </r>
  </si>
  <si>
    <t>1-1/2 Cft.Sand 3Cft. Shingle 1/8" to 1/4" guage.</t>
  </si>
  <si>
    <t>(S.I.No. 6-a-i P-17).</t>
  </si>
  <si>
    <t xml:space="preserve">Fabrication of Miled steel reinforcement for </t>
  </si>
  <si>
    <t xml:space="preserve">cement concrete including cutting bendidng </t>
  </si>
  <si>
    <t>laying in position making joints and fastening</t>
  </si>
  <si>
    <t>including cost of binding wire also I/c removal</t>
  </si>
  <si>
    <t>of rust from Bars. (a) Using for Tor Bars.</t>
  </si>
  <si>
    <t>(S.I.No. 7-b P-20)</t>
  </si>
  <si>
    <t xml:space="preserve">Making &amp; fixing steel grated doot  with </t>
  </si>
  <si>
    <t>1/16"thick sheeting in/c: angle iron frame</t>
  </si>
  <si>
    <t xml:space="preserve"> 2"x2"x3/8" and 3/4"square bar 4" </t>
  </si>
  <si>
    <t xml:space="preserve">centre to centre with locking </t>
  </si>
  <si>
    <t>arrangement.(S.I.No.24 P-92)</t>
  </si>
  <si>
    <t>Cwt</t>
  </si>
  <si>
    <t xml:space="preserve">Providing &amp; fixing angle iron vertical plsts </t>
  </si>
  <si>
    <t xml:space="preserve">for barbed wire fencing of size 2" x 2"  1/4" </t>
  </si>
  <si>
    <t xml:space="preserve">embedded in RCC /Masonry pillars I/c </t>
  </si>
  <si>
    <t xml:space="preserve">Making cuts/ holders @ 12" i/c fixing in </t>
  </si>
  <si>
    <t xml:space="preserve">pillars by chiseling and filling the with </t>
  </si>
  <si>
    <t xml:space="preserve">cement sand mortar, saprining &amp; finishing </t>
  </si>
  <si>
    <t>the surface. (S.I.No.8 P-95)</t>
  </si>
  <si>
    <t xml:space="preserve">Preparing the surface &amp; painting with weather </t>
  </si>
  <si>
    <t>coat i/c rubbing the surface with rubbing brick /</t>
  </si>
  <si>
    <t xml:space="preserve">plaster of paris and then painting weather coat </t>
  </si>
  <si>
    <t>of approved make. (S.I.No. 38 -a+b P-56).</t>
  </si>
  <si>
    <t xml:space="preserve">sand paper, filling the voids with chalk / </t>
  </si>
  <si>
    <t xml:space="preserve">Painting old surfaces. (c ) Painting doors and </t>
  </si>
  <si>
    <t>windows any type. Two coats.</t>
  </si>
  <si>
    <t>(S.I.No.4 - c i+ii P-68)</t>
  </si>
  <si>
    <t xml:space="preserve">Total </t>
  </si>
  <si>
    <t>NON SCHEDULE ITEM</t>
  </si>
  <si>
    <t xml:space="preserve">Cost of ready made mixture of Graphitto paint </t>
  </si>
  <si>
    <t xml:space="preserve">composed of natural marble, guard stone, iron </t>
  </si>
  <si>
    <t xml:space="preserve">oxide, detonium, Nitrogen, Jelicoal acrylic </t>
  </si>
  <si>
    <t xml:space="preserve">resin anti bacterial &amp; fungal additives &amp; anti </t>
  </si>
  <si>
    <t>fuming against alkali. (22-Kt per Sft)</t>
  </si>
  <si>
    <t>Dismantling cement block masonary.</t>
  </si>
  <si>
    <t>(S.I.No.14  P-10).</t>
  </si>
  <si>
    <t>(S.I.No.24  P-19).</t>
  </si>
  <si>
    <t>Cement plaster 1:4 upto 20' height.</t>
  </si>
  <si>
    <t>( c) 3/4" thick. (S.I.No.52  P-11-c).</t>
  </si>
  <si>
    <t>P.Cwt</t>
  </si>
  <si>
    <t xml:space="preserve">Providing and  laying tiles glazed 6" x 6" x 1/4" </t>
  </si>
  <si>
    <t xml:space="preserve">on floor or wall facing in required colour and </t>
  </si>
  <si>
    <t xml:space="preserve">apttern of STILE specification jointed in white </t>
  </si>
  <si>
    <t xml:space="preserve">cement and pigment over a base of 1:2 grey </t>
  </si>
  <si>
    <t xml:space="preserve">cement mortar 3/4" thick including washing </t>
  </si>
  <si>
    <t xml:space="preserve">and filling of joints with slaurry of white </t>
  </si>
  <si>
    <t xml:space="preserve">cement and pigment in desired shape with </t>
  </si>
  <si>
    <t xml:space="preserve">finishing, clearing and cost of  wax polish </t>
  </si>
  <si>
    <t xml:space="preserve">etc. complete including cutting tiles to proper </t>
  </si>
  <si>
    <t>profile. (S.I.No. 60 P-47).</t>
  </si>
  <si>
    <t>Making and fixing iron steel grill using solid</t>
  </si>
  <si>
    <t>square bars of size 1/2" x 1/2" placed @ 4"</t>
  </si>
  <si>
    <t>centre to centre in approved design and pattern</t>
  </si>
  <si>
    <t>in/C: frame of flat iron patti of 3/4" x 1/8"</t>
  </si>
  <si>
    <t>fixed with screws or pins and painting with</t>
  </si>
  <si>
    <t>two or required coats after first of red oxide.</t>
  </si>
  <si>
    <t>The cost in/c: all cartage, tools, plants, welding</t>
  </si>
  <si>
    <t>Engineer Incharge.</t>
  </si>
  <si>
    <t xml:space="preserve">machine required in making as directed by the </t>
  </si>
  <si>
    <t>EXECUTIVE ENGINEER</t>
  </si>
  <si>
    <t>Karachi.</t>
  </si>
  <si>
    <t>SCHEDULE " B "</t>
  </si>
  <si>
    <t>Above / Below</t>
  </si>
  <si>
    <t>CONDITINS.</t>
  </si>
  <si>
    <r>
      <t>Any typographical error in the rates of subject of the correction according to the Schedule of Rates (General) Volume-III, Part-III, &amp; Schedule of Rates Water Supply and S/F for finished items in-forced from 12</t>
    </r>
    <r>
      <rPr>
        <vertAlign val="superscript"/>
        <sz val="12"/>
        <rFont val="Times New Roman"/>
        <family val="1"/>
      </rPr>
      <t>th</t>
    </r>
    <r>
      <rPr>
        <sz val="12"/>
        <rFont val="Times New Roman"/>
        <family val="1"/>
      </rPr>
      <t xml:space="preserve"> July, 2012 approved by SRC Sindh.</t>
    </r>
  </si>
  <si>
    <t>No Cartage will be paid on any items of works.</t>
  </si>
  <si>
    <t>No premium shall be paid on Non-Schedule items.</t>
  </si>
  <si>
    <t>CONTRACTOR</t>
  </si>
  <si>
    <t>Electrical Sub Division IV</t>
  </si>
  <si>
    <t>Provincial Buildings Division No.III</t>
  </si>
  <si>
    <t>M&amp;R TO HUMAYOON HOUSE GARDEN WEST KARACHI (Repair of Compound Wall, Repair of Gate &amp; Misc: Works).</t>
  </si>
  <si>
    <t>--s/d--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</si>
</sst>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0"/>
    <numFmt numFmtId="166" formatCode="&quot;Rs &quot;#,##0_);\(&quot;Rs &quot;#,##0\)"/>
  </numFmts>
  <fonts count="14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b/>
      <u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" fillId="0" borderId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5" fontId="2" fillId="0" borderId="0" xfId="0" quotePrefix="1" applyNumberFormat="1" applyFont="1" applyFill="1" applyAlignment="1">
      <alignment horizontal="left"/>
    </xf>
    <xf numFmtId="164" fontId="2" fillId="0" borderId="0" xfId="1" quotePrefix="1" applyNumberFormat="1" applyFont="1" applyFill="1" applyAlignment="1">
      <alignment horizontal="right" vertical="top"/>
    </xf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41" fontId="2" fillId="0" borderId="0" xfId="1" applyNumberFormat="1" applyFont="1" applyFill="1" applyAlignment="1">
      <alignment horizontal="right"/>
    </xf>
    <xf numFmtId="0" fontId="9" fillId="0" borderId="0" xfId="0" applyFont="1" applyFill="1" applyAlignment="1"/>
    <xf numFmtId="2" fontId="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2" fontId="8" fillId="0" borderId="0" xfId="0" applyNumberFormat="1" applyFont="1" applyFill="1" applyAlignment="1">
      <alignment horizontal="right"/>
    </xf>
    <xf numFmtId="0" fontId="7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/>
    </xf>
    <xf numFmtId="2" fontId="5" fillId="0" borderId="0" xfId="0" applyNumberFormat="1" applyFont="1" applyFill="1" applyBorder="1"/>
    <xf numFmtId="0" fontId="2" fillId="0" borderId="0" xfId="0" quotePrefix="1" applyFont="1" applyFill="1"/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5" fillId="0" borderId="0" xfId="0" applyFont="1" applyFill="1" applyAlignment="1">
      <alignment vertical="top"/>
    </xf>
    <xf numFmtId="0" fontId="5" fillId="0" borderId="3" xfId="0" quotePrefix="1" applyFont="1" applyFill="1" applyBorder="1" applyAlignment="1">
      <alignment horizontal="left"/>
    </xf>
    <xf numFmtId="0" fontId="8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/>
    <xf numFmtId="0" fontId="2" fillId="0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center"/>
    </xf>
    <xf numFmtId="2" fontId="5" fillId="0" borderId="0" xfId="0" applyNumberFormat="1" applyFont="1" applyFill="1" applyBorder="1" applyAlignment="1">
      <alignment horizontal="right"/>
    </xf>
    <xf numFmtId="0" fontId="2" fillId="0" borderId="0" xfId="0" quotePrefix="1" applyFont="1" applyFill="1" applyBorder="1" applyAlignment="1">
      <alignment horizontal="left"/>
    </xf>
    <xf numFmtId="0" fontId="5" fillId="0" borderId="0" xfId="0" applyFont="1" applyFill="1" applyBorder="1" applyAlignment="1"/>
    <xf numFmtId="0" fontId="2" fillId="0" borderId="0" xfId="0" applyFont="1" applyFill="1" applyAlignment="1">
      <alignment horizontal="left" vertical="top" wrapText="1"/>
    </xf>
    <xf numFmtId="1" fontId="5" fillId="0" borderId="0" xfId="0" applyNumberFormat="1" applyFont="1" applyFill="1" applyBorder="1"/>
    <xf numFmtId="0" fontId="2" fillId="0" borderId="0" xfId="12" quotePrefix="1" applyNumberFormat="1" applyFont="1" applyFill="1" applyAlignment="1">
      <alignment horizontal="center" vertical="top"/>
    </xf>
    <xf numFmtId="164" fontId="5" fillId="0" borderId="0" xfId="0" applyNumberFormat="1" applyFont="1" applyFill="1" applyBorder="1"/>
    <xf numFmtId="0" fontId="5" fillId="0" borderId="0" xfId="0" quotePrefix="1" applyFont="1" applyFill="1" applyBorder="1" applyAlignment="1">
      <alignment vertical="top"/>
    </xf>
    <xf numFmtId="2" fontId="5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164" fontId="5" fillId="0" borderId="6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/>
    </xf>
    <xf numFmtId="164" fontId="2" fillId="0" borderId="0" xfId="7" quotePrefix="1" applyNumberFormat="1" applyFont="1" applyFill="1" applyAlignment="1">
      <alignment horizontal="left" vertical="top"/>
    </xf>
    <xf numFmtId="0" fontId="2" fillId="0" borderId="0" xfId="0" applyFont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left"/>
    </xf>
    <xf numFmtId="164" fontId="2" fillId="0" borderId="7" xfId="1" quotePrefix="1" applyNumberFormat="1" applyFont="1" applyFill="1" applyBorder="1" applyAlignment="1">
      <alignment horizontal="right" vertical="top"/>
    </xf>
    <xf numFmtId="0" fontId="2" fillId="0" borderId="7" xfId="0" quotePrefix="1" applyFont="1" applyFill="1" applyBorder="1" applyAlignment="1">
      <alignment horizontal="left"/>
    </xf>
    <xf numFmtId="164" fontId="5" fillId="0" borderId="7" xfId="0" applyNumberFormat="1" applyFont="1" applyFill="1" applyBorder="1" applyAlignment="1">
      <alignment horizontal="center"/>
    </xf>
    <xf numFmtId="0" fontId="5" fillId="0" borderId="7" xfId="0" quotePrefix="1" applyFont="1" applyFill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justify" vertical="top" wrapText="1"/>
    </xf>
    <xf numFmtId="0" fontId="4" fillId="0" borderId="0" xfId="0" applyFont="1" applyFill="1" applyAlignment="1">
      <alignment horizontal="left" vertical="top"/>
    </xf>
    <xf numFmtId="0" fontId="13" fillId="0" borderId="0" xfId="9" applyFont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quotePrefix="1" applyFont="1" applyBorder="1" applyAlignment="1">
      <alignment horizontal="center"/>
    </xf>
  </cellXfs>
  <cellStyles count="14">
    <cellStyle name="Comma" xfId="1" builtinId="3"/>
    <cellStyle name="Comma 2" xfId="2"/>
    <cellStyle name="Comma 2 2" xfId="3"/>
    <cellStyle name="Comma 3" xfId="4"/>
    <cellStyle name="Comma 4" xfId="5"/>
    <cellStyle name="Comma 4 2" xfId="6"/>
    <cellStyle name="Comma_Sheet1" xfId="7"/>
    <cellStyle name="Currency 2" xfId="8"/>
    <cellStyle name="Normal" xfId="0" builtinId="0"/>
    <cellStyle name="Normal 2" xfId="9"/>
    <cellStyle name="Normal 2 2" xfId="10"/>
    <cellStyle name="Normal 3" xfId="11"/>
    <cellStyle name="Normal_Sheet1" xfId="12"/>
    <cellStyle name="Percent 2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173"/>
  <sheetViews>
    <sheetView tabSelected="1" view="pageBreakPreview" zoomScale="140" zoomScaleSheetLayoutView="140" workbookViewId="0">
      <selection activeCell="I118" sqref="I118"/>
    </sheetView>
  </sheetViews>
  <sheetFormatPr defaultRowHeight="15"/>
  <cols>
    <col min="1" max="1" width="4.85546875" style="6" customWidth="1"/>
    <col min="2" max="2" width="17" style="3" customWidth="1"/>
    <col min="3" max="3" width="20.28515625" style="3" customWidth="1"/>
    <col min="4" max="4" width="12" style="7" customWidth="1"/>
    <col min="5" max="5" width="5" style="8" customWidth="1"/>
    <col min="6" max="6" width="7.28515625" style="9" customWidth="1"/>
    <col min="7" max="7" width="1.140625" style="10" customWidth="1"/>
    <col min="8" max="8" width="4.140625" style="8" customWidth="1"/>
    <col min="9" max="9" width="6.42578125" style="10" customWidth="1"/>
    <col min="10" max="10" width="12.5703125" style="9" customWidth="1"/>
    <col min="11" max="11" width="2.42578125" style="8" customWidth="1"/>
    <col min="12" max="12" width="16" style="3" customWidth="1"/>
    <col min="13" max="16384" width="9.140625" style="3"/>
  </cols>
  <sheetData>
    <row r="1" spans="1:11" ht="6" customHeight="1"/>
    <row r="2" spans="1:11" ht="32.25" customHeight="1">
      <c r="A2" s="66" t="s">
        <v>0</v>
      </c>
      <c r="B2" s="66"/>
      <c r="C2" s="67" t="s">
        <v>108</v>
      </c>
      <c r="D2" s="67"/>
      <c r="E2" s="67"/>
      <c r="F2" s="67"/>
      <c r="G2" s="67"/>
      <c r="H2" s="67"/>
      <c r="I2" s="67"/>
      <c r="J2" s="67"/>
      <c r="K2" s="67"/>
    </row>
    <row r="3" spans="1:11" ht="15" customHeight="1">
      <c r="A3" s="15"/>
      <c r="C3" s="16"/>
      <c r="D3" s="17"/>
      <c r="E3" s="11"/>
      <c r="G3" s="3"/>
      <c r="J3" s="18"/>
    </row>
    <row r="4" spans="1:11" ht="18.75">
      <c r="B4" s="14"/>
      <c r="C4" s="19"/>
      <c r="D4" s="20" t="s">
        <v>99</v>
      </c>
      <c r="E4" s="21"/>
    </row>
    <row r="5" spans="1:11">
      <c r="B5" s="16"/>
      <c r="C5" s="16"/>
      <c r="D5" s="22"/>
      <c r="E5" s="21"/>
    </row>
    <row r="6" spans="1:11">
      <c r="A6" s="23" t="s">
        <v>1</v>
      </c>
      <c r="B6" s="68" t="s">
        <v>2</v>
      </c>
      <c r="C6" s="69"/>
      <c r="D6" s="70" t="s">
        <v>3</v>
      </c>
      <c r="E6" s="71"/>
      <c r="F6" s="70" t="s">
        <v>6</v>
      </c>
      <c r="G6" s="72"/>
      <c r="H6" s="71"/>
      <c r="I6" s="24" t="s">
        <v>7</v>
      </c>
      <c r="J6" s="24" t="s">
        <v>8</v>
      </c>
      <c r="K6" s="3"/>
    </row>
    <row r="7" spans="1:11">
      <c r="A7" s="4"/>
      <c r="B7" s="33"/>
      <c r="C7" s="33"/>
      <c r="D7" s="5"/>
      <c r="E7" s="5"/>
      <c r="F7" s="5"/>
      <c r="G7" s="5"/>
      <c r="H7" s="5"/>
      <c r="I7" s="5"/>
      <c r="J7" s="5"/>
      <c r="K7" s="3"/>
    </row>
    <row r="8" spans="1:11" ht="12.95" customHeight="1">
      <c r="A8" s="6">
        <v>1</v>
      </c>
      <c r="B8" s="3" t="s">
        <v>9</v>
      </c>
      <c r="G8" s="38"/>
      <c r="H8" s="25"/>
      <c r="J8" s="13"/>
      <c r="K8" s="3"/>
    </row>
    <row r="9" spans="1:11" ht="12.95" customHeight="1">
      <c r="B9" s="3" t="s">
        <v>10</v>
      </c>
      <c r="D9" s="39">
        <v>56</v>
      </c>
      <c r="E9" s="11" t="s">
        <v>11</v>
      </c>
      <c r="F9" s="9">
        <v>3327</v>
      </c>
      <c r="G9" s="38" t="s">
        <v>12</v>
      </c>
      <c r="H9" s="12">
        <v>50</v>
      </c>
      <c r="I9" s="10" t="s">
        <v>13</v>
      </c>
      <c r="J9" s="13">
        <f>IF(MID(I9,1,2)=("P."),(ROUND(D9*((F9)+(H9/100)),)),IF(MID(I9,1,2)=("%o"),(ROUND(D9*(((F9)+(H9/100))/1000),)),IF(MID(I9,1,2)=("Ea"),(ROUND(D9*((F9)+(H9/100)),)),ROUND(D9*(((F9)+(H9/100))/100),))))</f>
        <v>1863</v>
      </c>
      <c r="K9" s="40" t="s">
        <v>14</v>
      </c>
    </row>
    <row r="10" spans="1:11" ht="12.95" customHeight="1">
      <c r="D10" s="39"/>
      <c r="E10" s="11"/>
      <c r="G10" s="38"/>
      <c r="H10" s="12"/>
      <c r="J10" s="13"/>
      <c r="K10" s="40"/>
    </row>
    <row r="11" spans="1:11" ht="12.95" customHeight="1">
      <c r="A11" s="1">
        <v>2</v>
      </c>
      <c r="B11" s="3" t="s">
        <v>19</v>
      </c>
      <c r="C11" s="2"/>
      <c r="D11" s="39">
        <v>1102</v>
      </c>
      <c r="E11" s="41" t="s">
        <v>4</v>
      </c>
      <c r="F11" s="9">
        <v>121</v>
      </c>
      <c r="G11" s="38" t="s">
        <v>12</v>
      </c>
      <c r="H11" s="12">
        <v>0</v>
      </c>
      <c r="I11" s="10" t="s">
        <v>15</v>
      </c>
      <c r="J11" s="13">
        <f>IF(MID(I11,1,2)=("P."),(ROUND(D11*((F11)+(H11/100)),)),IF(MID(I11,1,2)=("%o"),(ROUND(D11*(((F11)+(H11/100))/1000),)),IF(MID(I11,1,2)=("Ea"),(ROUND(D11*((F11)+(H11/100)),)),ROUND(D11*(((F11)+(H11/100))/100),))))</f>
        <v>1333</v>
      </c>
      <c r="K11" s="40" t="s">
        <v>14</v>
      </c>
    </row>
    <row r="12" spans="1:11" ht="12.95" customHeight="1">
      <c r="A12" s="1"/>
      <c r="B12" s="3" t="s">
        <v>20</v>
      </c>
      <c r="C12" s="2"/>
      <c r="D12" s="39"/>
      <c r="E12" s="41"/>
      <c r="G12" s="38"/>
      <c r="H12" s="12"/>
      <c r="J12" s="13"/>
      <c r="K12" s="40"/>
    </row>
    <row r="13" spans="1:11" ht="12.95" customHeight="1">
      <c r="B13" s="42"/>
      <c r="C13" s="42"/>
      <c r="D13" s="43"/>
      <c r="G13" s="27"/>
      <c r="H13" s="12"/>
      <c r="J13" s="13"/>
      <c r="K13" s="25"/>
    </row>
    <row r="14" spans="1:11" ht="12.95" customHeight="1">
      <c r="A14" s="1">
        <v>3</v>
      </c>
      <c r="B14" s="3" t="s">
        <v>72</v>
      </c>
      <c r="C14" s="2"/>
      <c r="D14" s="39">
        <v>20</v>
      </c>
      <c r="E14" s="41" t="s">
        <v>11</v>
      </c>
      <c r="F14" s="9">
        <v>1134</v>
      </c>
      <c r="G14" s="38" t="s">
        <v>12</v>
      </c>
      <c r="H14" s="12">
        <v>38</v>
      </c>
      <c r="I14" s="10" t="s">
        <v>18</v>
      </c>
      <c r="J14" s="13">
        <f>IF(MID(I14,1,2)=("P."),(ROUND(D14*((F14)+(H14/100)),)),IF(MID(I14,1,2)=("%o"),(ROUND(D14*(((F14)+(H14/100))/1000),)),IF(MID(I14,1,2)=("Ea"),(ROUND(D14*((F14)+(H14/100)),)),ROUND(D14*(((F14)+(H14/100))/100),))))</f>
        <v>227</v>
      </c>
      <c r="K14" s="40" t="s">
        <v>14</v>
      </c>
    </row>
    <row r="15" spans="1:11" ht="12.95" customHeight="1">
      <c r="A15" s="1"/>
      <c r="B15" s="3" t="s">
        <v>73</v>
      </c>
      <c r="C15" s="2"/>
      <c r="D15" s="39"/>
      <c r="E15" s="41"/>
      <c r="G15" s="38"/>
      <c r="H15" s="12"/>
      <c r="J15" s="13"/>
      <c r="K15" s="40"/>
    </row>
    <row r="16" spans="1:11" ht="12.95" customHeight="1">
      <c r="B16" s="42"/>
      <c r="C16" s="42"/>
      <c r="D16" s="43"/>
      <c r="G16" s="27"/>
      <c r="H16" s="12"/>
      <c r="J16" s="13"/>
      <c r="K16" s="25"/>
    </row>
    <row r="17" spans="1:11" ht="12.95" customHeight="1">
      <c r="A17" s="1">
        <v>4</v>
      </c>
      <c r="B17" s="3" t="s">
        <v>21</v>
      </c>
      <c r="D17" s="17"/>
      <c r="E17" s="2"/>
      <c r="G17" s="27"/>
      <c r="H17" s="12"/>
      <c r="J17" s="13"/>
      <c r="K17" s="25"/>
    </row>
    <row r="18" spans="1:11" ht="12.95" customHeight="1">
      <c r="A18" s="1"/>
      <c r="B18" s="3" t="s">
        <v>22</v>
      </c>
      <c r="D18" s="17"/>
      <c r="E18" s="2"/>
      <c r="G18" s="27"/>
      <c r="H18" s="12"/>
      <c r="J18" s="13"/>
      <c r="K18" s="25"/>
    </row>
    <row r="19" spans="1:11" ht="12.95" customHeight="1">
      <c r="A19" s="1"/>
      <c r="B19" s="3" t="s">
        <v>23</v>
      </c>
      <c r="D19" s="17"/>
      <c r="E19" s="2"/>
      <c r="G19" s="27"/>
      <c r="H19" s="12"/>
      <c r="J19" s="13"/>
      <c r="K19" s="25"/>
    </row>
    <row r="20" spans="1:11" ht="12.95" customHeight="1">
      <c r="A20" s="1"/>
      <c r="B20" s="3" t="s">
        <v>24</v>
      </c>
      <c r="D20" s="17"/>
      <c r="E20" s="2"/>
      <c r="G20" s="27"/>
      <c r="H20" s="12"/>
      <c r="J20" s="13"/>
      <c r="K20" s="25"/>
    </row>
    <row r="21" spans="1:11" ht="12.95" customHeight="1">
      <c r="B21" s="3" t="s">
        <v>74</v>
      </c>
      <c r="C21" s="42"/>
      <c r="D21" s="39">
        <v>350</v>
      </c>
      <c r="E21" s="41" t="s">
        <v>4</v>
      </c>
      <c r="F21" s="9">
        <v>15771</v>
      </c>
      <c r="G21" s="38" t="s">
        <v>12</v>
      </c>
      <c r="H21" s="12">
        <v>1</v>
      </c>
      <c r="I21" s="10" t="s">
        <v>15</v>
      </c>
      <c r="J21" s="13">
        <f>IF(MID(I21,1,2)=("P."),(ROUND(D21*((F21)+(H21/100)),)),IF(MID(I21,1,2)=("%o"),(ROUND(D21*(((F21)+(H21/100))/1000),)),IF(MID(I21,1,2)=("Ea"),(ROUND(D21*((F21)+(H21/100)),)),ROUND(D21*(((F21)+(H21/100))/100),))))</f>
        <v>55199</v>
      </c>
      <c r="K21" s="40" t="s">
        <v>14</v>
      </c>
    </row>
    <row r="22" spans="1:11" ht="12.95" customHeight="1">
      <c r="C22" s="42"/>
      <c r="D22" s="39"/>
      <c r="E22" s="41"/>
      <c r="G22" s="38"/>
      <c r="H22" s="12"/>
      <c r="J22" s="13"/>
      <c r="K22" s="40"/>
    </row>
    <row r="23" spans="1:11" ht="12.95" customHeight="1">
      <c r="A23" s="6">
        <v>5</v>
      </c>
      <c r="B23" s="3" t="s">
        <v>75</v>
      </c>
      <c r="C23" s="42"/>
      <c r="D23" s="39"/>
      <c r="E23" s="41"/>
      <c r="G23" s="38"/>
      <c r="H23" s="12"/>
      <c r="J23" s="13"/>
      <c r="K23" s="40"/>
    </row>
    <row r="24" spans="1:11" ht="12.95" customHeight="1">
      <c r="B24" s="3" t="s">
        <v>76</v>
      </c>
      <c r="C24" s="42"/>
      <c r="D24" s="39">
        <v>5980</v>
      </c>
      <c r="E24" s="41" t="s">
        <v>4</v>
      </c>
      <c r="F24" s="9">
        <v>3015</v>
      </c>
      <c r="G24" s="38" t="s">
        <v>12</v>
      </c>
      <c r="H24" s="12">
        <v>76</v>
      </c>
      <c r="I24" s="10" t="s">
        <v>15</v>
      </c>
      <c r="J24" s="13">
        <f>IF(MID(I24,1,2)=("P."),(ROUND(D24*((F24)+(H24/100)),)),IF(MID(I24,1,2)=("%o"),(ROUND(D24*(((F24)+(H24/100))/1000),)),IF(MID(I24,1,2)=("Ea"),(ROUND(D24*((F24)+(H24/100)),)),ROUND(D24*(((F24)+(H24/100))/100),))))</f>
        <v>180342</v>
      </c>
      <c r="K24" s="40" t="s">
        <v>14</v>
      </c>
    </row>
    <row r="25" spans="1:11" ht="12.95" customHeight="1">
      <c r="C25" s="42"/>
      <c r="D25" s="39"/>
      <c r="E25" s="41"/>
      <c r="G25" s="38"/>
      <c r="H25" s="12"/>
      <c r="J25" s="13"/>
      <c r="K25" s="40"/>
    </row>
    <row r="26" spans="1:11" ht="12.95" customHeight="1">
      <c r="A26" s="1">
        <v>6</v>
      </c>
      <c r="B26" s="3" t="s">
        <v>25</v>
      </c>
      <c r="D26" s="2"/>
      <c r="G26" s="27"/>
      <c r="H26" s="12"/>
      <c r="J26" s="13"/>
      <c r="K26" s="25"/>
    </row>
    <row r="27" spans="1:11" ht="12.95" customHeight="1">
      <c r="A27" s="1"/>
      <c r="B27" s="3" t="s">
        <v>26</v>
      </c>
      <c r="D27" s="2"/>
      <c r="G27" s="27"/>
      <c r="H27" s="12"/>
      <c r="J27" s="13"/>
      <c r="K27" s="25"/>
    </row>
    <row r="28" spans="1:11" ht="12.95" customHeight="1">
      <c r="A28" s="1"/>
      <c r="B28" s="3" t="s">
        <v>27</v>
      </c>
      <c r="D28" s="2"/>
      <c r="G28" s="27"/>
      <c r="H28" s="12"/>
      <c r="J28" s="13"/>
      <c r="K28" s="25"/>
    </row>
    <row r="29" spans="1:11" ht="12.95" customHeight="1">
      <c r="A29" s="1"/>
      <c r="B29" s="3" t="s">
        <v>28</v>
      </c>
      <c r="D29" s="2"/>
      <c r="G29" s="27"/>
      <c r="H29" s="12"/>
      <c r="J29" s="13"/>
      <c r="K29" s="25"/>
    </row>
    <row r="30" spans="1:11" ht="12.95" customHeight="1">
      <c r="A30" s="1"/>
      <c r="B30" s="3" t="s">
        <v>29</v>
      </c>
      <c r="D30" s="2"/>
      <c r="G30" s="27"/>
      <c r="H30" s="12"/>
      <c r="J30" s="13"/>
      <c r="K30" s="25"/>
    </row>
    <row r="31" spans="1:11" ht="12.95" customHeight="1">
      <c r="A31" s="1"/>
      <c r="B31" s="3" t="s">
        <v>30</v>
      </c>
      <c r="D31" s="2"/>
      <c r="G31" s="27"/>
      <c r="H31" s="12"/>
      <c r="J31" s="13"/>
      <c r="K31" s="25"/>
    </row>
    <row r="32" spans="1:11" ht="12.95" customHeight="1">
      <c r="A32" s="1"/>
      <c r="B32" s="3" t="s">
        <v>31</v>
      </c>
      <c r="D32" s="2"/>
      <c r="G32" s="27"/>
      <c r="H32" s="12"/>
      <c r="J32" s="13"/>
      <c r="K32" s="25"/>
    </row>
    <row r="33" spans="1:11" ht="12.95" customHeight="1">
      <c r="A33" s="1"/>
      <c r="B33" s="3" t="s">
        <v>32</v>
      </c>
      <c r="D33" s="2"/>
      <c r="G33" s="27"/>
      <c r="H33" s="12"/>
      <c r="J33" s="13"/>
      <c r="K33" s="25"/>
    </row>
    <row r="34" spans="1:11" ht="12.95" customHeight="1">
      <c r="A34" s="1"/>
      <c r="B34" s="3" t="s">
        <v>33</v>
      </c>
      <c r="D34" s="2"/>
      <c r="G34" s="27"/>
      <c r="H34" s="12"/>
      <c r="J34" s="13"/>
      <c r="K34" s="25"/>
    </row>
    <row r="35" spans="1:11" ht="12.95" customHeight="1">
      <c r="A35" s="1"/>
      <c r="B35" s="3" t="s">
        <v>34</v>
      </c>
      <c r="D35" s="2"/>
      <c r="G35" s="27"/>
      <c r="H35" s="12"/>
      <c r="J35" s="13"/>
      <c r="K35" s="25"/>
    </row>
    <row r="36" spans="1:11" ht="12.95" customHeight="1">
      <c r="A36" s="1"/>
      <c r="B36" s="3" t="s">
        <v>35</v>
      </c>
      <c r="D36" s="2"/>
      <c r="G36" s="27"/>
      <c r="H36" s="12"/>
      <c r="J36" s="13"/>
      <c r="K36" s="25"/>
    </row>
    <row r="37" spans="1:11" ht="12.95" customHeight="1">
      <c r="A37" s="1"/>
      <c r="B37" s="3" t="s">
        <v>36</v>
      </c>
      <c r="D37" s="2"/>
      <c r="G37" s="27"/>
      <c r="H37" s="12"/>
      <c r="J37" s="13"/>
      <c r="K37" s="25"/>
    </row>
    <row r="38" spans="1:11" ht="12.95" customHeight="1">
      <c r="A38" s="1"/>
      <c r="B38" s="3" t="s">
        <v>37</v>
      </c>
      <c r="D38" s="39">
        <v>80</v>
      </c>
      <c r="E38" s="11" t="s">
        <v>4</v>
      </c>
      <c r="F38" s="9">
        <v>337</v>
      </c>
      <c r="G38" s="38" t="s">
        <v>12</v>
      </c>
      <c r="H38" s="12">
        <v>0</v>
      </c>
      <c r="I38" s="10" t="s">
        <v>16</v>
      </c>
      <c r="J38" s="13">
        <f>IF(MID(I38,1,2)=("P."),(ROUND(D38*((F38)+(H38/100)),)),IF(MID(I38,1,2)=("%o"),(ROUND(D38*(((F38)+(H38/100))/1000),)),IF(MID(I38,1,2)=("Ea"),(ROUND(D38*((F38)+(H38/100)),)),ROUND(D38*(((F38)+(H38/100))/100),))))</f>
        <v>26960</v>
      </c>
      <c r="K38" s="25" t="s">
        <v>14</v>
      </c>
    </row>
    <row r="39" spans="1:11" ht="12.95" customHeight="1">
      <c r="B39" s="42"/>
      <c r="C39" s="42"/>
      <c r="D39" s="43"/>
      <c r="G39" s="27"/>
      <c r="H39" s="12"/>
      <c r="J39" s="13"/>
      <c r="K39" s="25"/>
    </row>
    <row r="40" spans="1:11" ht="12.95" customHeight="1">
      <c r="A40" s="1">
        <v>7</v>
      </c>
      <c r="B40" s="3" t="s">
        <v>38</v>
      </c>
      <c r="D40" s="2"/>
      <c r="G40" s="27"/>
      <c r="H40" s="12"/>
      <c r="J40" s="13"/>
      <c r="K40" s="25"/>
    </row>
    <row r="41" spans="1:11" ht="12.95" customHeight="1">
      <c r="A41" s="1"/>
      <c r="B41" s="3" t="s">
        <v>39</v>
      </c>
      <c r="D41" s="2"/>
      <c r="G41" s="27"/>
      <c r="H41" s="12"/>
      <c r="J41" s="13"/>
      <c r="K41" s="25"/>
    </row>
    <row r="42" spans="1:11" ht="12.95" customHeight="1">
      <c r="A42" s="1"/>
      <c r="B42" s="3" t="s">
        <v>40</v>
      </c>
      <c r="D42" s="2"/>
      <c r="G42" s="27"/>
      <c r="H42" s="12"/>
      <c r="J42" s="13"/>
      <c r="K42" s="25"/>
    </row>
    <row r="43" spans="1:11" ht="12.95" customHeight="1">
      <c r="A43" s="1"/>
      <c r="B43" s="3" t="s">
        <v>41</v>
      </c>
      <c r="D43" s="2"/>
      <c r="G43" s="27"/>
      <c r="H43" s="12"/>
      <c r="J43" s="13"/>
      <c r="K43" s="25"/>
    </row>
    <row r="44" spans="1:11" ht="12.95" customHeight="1">
      <c r="A44" s="1"/>
      <c r="B44" s="3" t="s">
        <v>42</v>
      </c>
      <c r="D44" s="2"/>
      <c r="G44" s="27"/>
      <c r="H44" s="12"/>
      <c r="J44" s="13"/>
      <c r="K44" s="25"/>
    </row>
    <row r="45" spans="1:11" ht="12.95" customHeight="1">
      <c r="A45" s="1"/>
      <c r="B45" s="3" t="s">
        <v>43</v>
      </c>
      <c r="D45" s="2"/>
      <c r="G45" s="27"/>
      <c r="H45" s="12"/>
      <c r="J45" s="13"/>
      <c r="K45" s="25"/>
    </row>
    <row r="46" spans="1:11" ht="12.95" customHeight="1">
      <c r="B46" s="42"/>
      <c r="C46" s="42"/>
      <c r="D46" s="39">
        <v>4.8</v>
      </c>
      <c r="E46" s="11" t="s">
        <v>49</v>
      </c>
      <c r="F46" s="9">
        <v>5001</v>
      </c>
      <c r="G46" s="38" t="s">
        <v>12</v>
      </c>
      <c r="H46" s="12">
        <v>70</v>
      </c>
      <c r="I46" s="10" t="s">
        <v>77</v>
      </c>
      <c r="J46" s="13">
        <f>IF(MID(I46,1,2)=("P."),(ROUND(D46*((F46)+(H46/100)),)),IF(MID(I46,1,2)=("%o"),(ROUND(D46*(((F46)+(H46/100))/1000),)),IF(MID(I46,1,2)=("Ea"),(ROUND(D46*((F46)+(H46/100)),)),ROUND(D46*(((F46)+(H46/100))/100),))))</f>
        <v>24008</v>
      </c>
      <c r="K46" s="25" t="s">
        <v>14</v>
      </c>
    </row>
    <row r="47" spans="1:11" ht="12.95" customHeight="1">
      <c r="A47" s="1">
        <v>8</v>
      </c>
      <c r="B47" s="36" t="s">
        <v>44</v>
      </c>
      <c r="C47" s="5"/>
      <c r="D47" s="2"/>
      <c r="G47" s="27"/>
      <c r="H47" s="12"/>
      <c r="J47" s="13"/>
      <c r="K47" s="25"/>
    </row>
    <row r="48" spans="1:11" ht="12.95" customHeight="1">
      <c r="A48" s="1"/>
      <c r="B48" s="28" t="s">
        <v>45</v>
      </c>
      <c r="C48" s="5"/>
      <c r="D48" s="2"/>
      <c r="G48" s="27"/>
      <c r="H48" s="12"/>
      <c r="J48" s="13"/>
      <c r="K48" s="25"/>
    </row>
    <row r="49" spans="1:11" ht="12.95" customHeight="1">
      <c r="A49" s="1"/>
      <c r="B49" s="28" t="s">
        <v>46</v>
      </c>
      <c r="C49" s="5"/>
      <c r="D49" s="2"/>
      <c r="G49" s="27"/>
      <c r="H49" s="12"/>
      <c r="J49" s="13"/>
      <c r="K49" s="25"/>
    </row>
    <row r="50" spans="1:11" ht="12.95" customHeight="1">
      <c r="A50" s="1"/>
      <c r="B50" s="28" t="s">
        <v>47</v>
      </c>
      <c r="C50" s="5"/>
      <c r="D50" s="2"/>
      <c r="E50" s="3"/>
      <c r="F50" s="3"/>
      <c r="G50" s="44"/>
      <c r="I50" s="9"/>
      <c r="J50" s="45"/>
      <c r="K50" s="46"/>
    </row>
    <row r="51" spans="1:11" ht="12.95" customHeight="1">
      <c r="A51" s="1"/>
      <c r="B51" s="28" t="s">
        <v>48</v>
      </c>
      <c r="C51" s="5"/>
      <c r="D51" s="39">
        <v>96</v>
      </c>
      <c r="E51" s="11" t="s">
        <v>4</v>
      </c>
      <c r="F51" s="9">
        <v>726</v>
      </c>
      <c r="G51" s="38" t="s">
        <v>12</v>
      </c>
      <c r="H51" s="12">
        <v>72</v>
      </c>
      <c r="I51" s="10" t="s">
        <v>16</v>
      </c>
      <c r="J51" s="13">
        <f>IF(MID(I51,1,2)=("P."),(ROUND(D51*((F51)+(H51/100)),)),IF(MID(I51,1,2)=("%o"),(ROUND(D51*(((F51)+(H51/100))/1000),)),IF(MID(I51,1,2)=("Ea"),(ROUND(D51*((F51)+(H51/100)),)),ROUND(D51*(((F51)+(H51/100))/100),))))</f>
        <v>69765</v>
      </c>
      <c r="K51" s="25" t="s">
        <v>14</v>
      </c>
    </row>
    <row r="52" spans="1:11" ht="12.95" customHeight="1">
      <c r="A52" s="1"/>
      <c r="B52" s="28"/>
      <c r="C52" s="5"/>
      <c r="D52" s="39"/>
      <c r="E52" s="11"/>
      <c r="G52" s="38"/>
      <c r="H52" s="12"/>
      <c r="J52" s="13"/>
      <c r="K52" s="25"/>
    </row>
    <row r="53" spans="1:11" ht="12.95" customHeight="1">
      <c r="A53" s="1"/>
      <c r="B53" s="37" t="s">
        <v>50</v>
      </c>
      <c r="C53" s="5"/>
      <c r="D53" s="39"/>
      <c r="E53" s="11"/>
      <c r="G53" s="38"/>
      <c r="H53" s="12"/>
      <c r="J53" s="13"/>
      <c r="K53" s="25"/>
    </row>
    <row r="54" spans="1:11" ht="12.95" customHeight="1">
      <c r="A54" s="1"/>
      <c r="B54" s="28" t="s">
        <v>51</v>
      </c>
      <c r="C54" s="5"/>
      <c r="D54" s="39"/>
      <c r="E54" s="11"/>
      <c r="G54" s="38"/>
      <c r="H54" s="12"/>
      <c r="J54" s="13"/>
      <c r="K54" s="25"/>
    </row>
    <row r="55" spans="1:11" ht="12.95" customHeight="1">
      <c r="A55" s="1"/>
      <c r="B55" s="28" t="s">
        <v>52</v>
      </c>
      <c r="C55" s="5"/>
      <c r="D55" s="39"/>
      <c r="E55" s="11"/>
      <c r="G55" s="38"/>
      <c r="H55" s="12"/>
      <c r="J55" s="13"/>
      <c r="K55" s="25"/>
    </row>
    <row r="56" spans="1:11" ht="12.95" customHeight="1">
      <c r="A56" s="1"/>
      <c r="B56" s="28" t="s">
        <v>53</v>
      </c>
      <c r="C56" s="5"/>
      <c r="D56" s="39"/>
      <c r="E56" s="11"/>
      <c r="G56" s="38"/>
      <c r="H56" s="12"/>
      <c r="J56" s="13"/>
      <c r="K56" s="25"/>
    </row>
    <row r="57" spans="1:11" ht="12.95" customHeight="1">
      <c r="A57" s="1"/>
      <c r="B57" s="3" t="s">
        <v>54</v>
      </c>
      <c r="C57" s="5"/>
      <c r="D57" s="2"/>
      <c r="E57" s="9"/>
      <c r="F57" s="8"/>
      <c r="G57" s="9"/>
      <c r="H57" s="10"/>
      <c r="I57" s="8"/>
      <c r="J57" s="10"/>
      <c r="K57" s="9"/>
    </row>
    <row r="58" spans="1:11" ht="12.95" customHeight="1">
      <c r="A58" s="1"/>
      <c r="B58" s="37" t="s">
        <v>55</v>
      </c>
      <c r="C58" s="5"/>
      <c r="D58" s="2"/>
      <c r="E58" s="9"/>
      <c r="F58" s="8"/>
      <c r="G58" s="9"/>
      <c r="H58" s="10"/>
      <c r="I58" s="8"/>
      <c r="J58" s="10"/>
      <c r="K58" s="9"/>
    </row>
    <row r="59" spans="1:11" ht="12.95" customHeight="1">
      <c r="A59" s="1"/>
      <c r="B59" s="37" t="s">
        <v>56</v>
      </c>
      <c r="C59" s="5"/>
      <c r="D59" s="39">
        <v>482</v>
      </c>
      <c r="E59" s="47" t="s">
        <v>4</v>
      </c>
      <c r="F59" s="9">
        <v>169</v>
      </c>
      <c r="G59" s="38" t="s">
        <v>12</v>
      </c>
      <c r="H59" s="12">
        <v>18</v>
      </c>
      <c r="I59" s="10" t="s">
        <v>16</v>
      </c>
      <c r="J59" s="13">
        <f>IF(MID(I59,1,2)=("P."),(ROUND(D59*((F59)+(H59/100)),)),IF(MID(I59,1,2)=("%o"),(ROUND(D59*(((F59)+(H59/100))/1000),)),IF(MID(I59,1,2)=("Ea"),(ROUND(D59*((F59)+(H59/100)),)),ROUND(D59*(((F59)+(H59/100))/100),))))</f>
        <v>81545</v>
      </c>
      <c r="K59" s="25" t="s">
        <v>14</v>
      </c>
    </row>
    <row r="60" spans="1:11" ht="12.95" customHeight="1">
      <c r="A60" s="1"/>
      <c r="B60" s="37"/>
      <c r="C60" s="5"/>
      <c r="D60" s="2"/>
      <c r="E60" s="9"/>
      <c r="F60" s="8"/>
      <c r="G60" s="9"/>
      <c r="H60" s="10"/>
      <c r="I60" s="8"/>
      <c r="J60" s="10"/>
      <c r="K60" s="9"/>
    </row>
    <row r="61" spans="1:11" ht="12.95" customHeight="1">
      <c r="A61" s="6">
        <v>10</v>
      </c>
      <c r="B61" s="2" t="s">
        <v>57</v>
      </c>
      <c r="C61" s="2"/>
      <c r="D61" s="26"/>
      <c r="G61" s="27"/>
      <c r="H61" s="12"/>
      <c r="J61" s="13"/>
      <c r="K61" s="25"/>
    </row>
    <row r="62" spans="1:11" ht="12.95" customHeight="1">
      <c r="B62" s="2" t="s">
        <v>58</v>
      </c>
      <c r="C62" s="2"/>
      <c r="D62" s="26"/>
      <c r="G62" s="27"/>
      <c r="H62" s="12"/>
      <c r="J62" s="13"/>
      <c r="K62" s="25"/>
    </row>
    <row r="63" spans="1:11" ht="12.95" customHeight="1">
      <c r="B63" s="2" t="s">
        <v>61</v>
      </c>
      <c r="C63" s="2"/>
      <c r="D63" s="26"/>
      <c r="G63" s="27"/>
      <c r="H63" s="12"/>
      <c r="J63" s="13"/>
      <c r="K63" s="25"/>
    </row>
    <row r="64" spans="1:11" ht="12.95" customHeight="1">
      <c r="B64" s="2" t="s">
        <v>59</v>
      </c>
      <c r="C64" s="2"/>
      <c r="D64" s="26"/>
      <c r="G64" s="27"/>
      <c r="H64" s="12"/>
      <c r="J64" s="13"/>
      <c r="K64" s="25"/>
    </row>
    <row r="65" spans="1:11" ht="12.95" customHeight="1">
      <c r="B65" s="14" t="s">
        <v>60</v>
      </c>
      <c r="C65" s="14"/>
      <c r="D65" s="26">
        <v>1160</v>
      </c>
      <c r="E65" s="8" t="s">
        <v>4</v>
      </c>
      <c r="F65" s="9">
        <v>1948</v>
      </c>
      <c r="G65" s="27" t="s">
        <v>12</v>
      </c>
      <c r="H65" s="12">
        <v>10</v>
      </c>
      <c r="I65" s="10" t="s">
        <v>17</v>
      </c>
      <c r="J65" s="13">
        <f>IF(MID(I65,1,2)=("P."),(ROUND(D65*((F65)+(H65/100)),)),IF(MID(I65,1,2)=("%o"),(ROUND(D65*(((F65)+(H65/100))/1000),)),IF(MID(I65,1,2)=("Ea"),(ROUND(D65*((F65)+(H65/100)),)),ROUND(D65*(((F65)+(H65/100))/100),))))</f>
        <v>22598</v>
      </c>
      <c r="K65" s="25" t="s">
        <v>14</v>
      </c>
    </row>
    <row r="66" spans="1:11" ht="12.95" customHeight="1">
      <c r="B66" s="48"/>
      <c r="C66" s="48"/>
      <c r="D66" s="26"/>
      <c r="G66" s="27"/>
      <c r="H66" s="12"/>
      <c r="J66" s="13"/>
      <c r="K66" s="25"/>
    </row>
    <row r="67" spans="1:11" ht="12.95" customHeight="1">
      <c r="A67" s="6">
        <v>11</v>
      </c>
      <c r="B67" s="35" t="s">
        <v>78</v>
      </c>
      <c r="C67" s="2"/>
      <c r="D67" s="26"/>
      <c r="G67" s="27"/>
      <c r="H67" s="12"/>
      <c r="J67" s="13"/>
      <c r="K67" s="25"/>
    </row>
    <row r="68" spans="1:11" ht="12.95" customHeight="1">
      <c r="B68" s="35" t="s">
        <v>79</v>
      </c>
      <c r="C68" s="2"/>
      <c r="D68" s="26"/>
      <c r="G68" s="27"/>
      <c r="H68" s="12"/>
      <c r="J68" s="13"/>
      <c r="K68" s="25"/>
    </row>
    <row r="69" spans="1:11" ht="12.95" customHeight="1">
      <c r="B69" s="35" t="s">
        <v>80</v>
      </c>
      <c r="C69" s="2"/>
      <c r="D69" s="26"/>
      <c r="G69" s="27"/>
      <c r="H69" s="12"/>
      <c r="J69" s="13"/>
      <c r="K69" s="25"/>
    </row>
    <row r="70" spans="1:11" ht="12.95" customHeight="1">
      <c r="B70" s="35" t="s">
        <v>81</v>
      </c>
      <c r="C70" s="2"/>
      <c r="D70" s="26"/>
      <c r="G70" s="27"/>
      <c r="H70" s="12"/>
      <c r="J70" s="13"/>
      <c r="K70" s="25"/>
    </row>
    <row r="71" spans="1:11" ht="12.95" customHeight="1">
      <c r="B71" s="2" t="s">
        <v>82</v>
      </c>
      <c r="C71" s="2"/>
      <c r="D71" s="26"/>
      <c r="G71" s="27"/>
      <c r="H71" s="12"/>
      <c r="J71" s="13"/>
      <c r="K71" s="25"/>
    </row>
    <row r="72" spans="1:11" ht="12.95" customHeight="1">
      <c r="B72" s="2" t="s">
        <v>83</v>
      </c>
      <c r="C72" s="2"/>
      <c r="D72" s="26"/>
      <c r="G72" s="27"/>
      <c r="H72" s="12"/>
      <c r="J72" s="13"/>
      <c r="K72" s="25"/>
    </row>
    <row r="73" spans="1:11" ht="12.95" customHeight="1">
      <c r="B73" s="2" t="s">
        <v>84</v>
      </c>
      <c r="C73" s="2"/>
      <c r="D73" s="26"/>
      <c r="G73" s="27"/>
      <c r="H73" s="12"/>
      <c r="J73" s="13"/>
      <c r="K73" s="25"/>
    </row>
    <row r="74" spans="1:11" ht="12.95" customHeight="1">
      <c r="B74" s="2" t="s">
        <v>85</v>
      </c>
      <c r="C74" s="2"/>
      <c r="D74" s="26"/>
      <c r="G74" s="27"/>
      <c r="H74" s="12"/>
      <c r="J74" s="13"/>
      <c r="K74" s="25"/>
    </row>
    <row r="75" spans="1:11" ht="12.95" customHeight="1">
      <c r="B75" s="2" t="s">
        <v>86</v>
      </c>
      <c r="C75" s="2"/>
      <c r="D75" s="26"/>
      <c r="G75" s="27"/>
      <c r="H75" s="12"/>
      <c r="J75" s="13"/>
      <c r="K75" s="25"/>
    </row>
    <row r="76" spans="1:11" ht="12.95" customHeight="1">
      <c r="B76" s="2" t="s">
        <v>87</v>
      </c>
      <c r="C76" s="14"/>
      <c r="D76" s="26">
        <v>150</v>
      </c>
      <c r="E76" s="8" t="s">
        <v>4</v>
      </c>
      <c r="F76" s="9">
        <v>30509</v>
      </c>
      <c r="G76" s="27" t="s">
        <v>12</v>
      </c>
      <c r="H76" s="12">
        <v>77</v>
      </c>
      <c r="I76" s="10" t="s">
        <v>17</v>
      </c>
      <c r="J76" s="13">
        <f>IF(MID(I76,1,2)=("P."),(ROUND(D76*((F76)+(H76/100)),)),IF(MID(I76,1,2)=("%o"),(ROUND(D76*(((F76)+(H76/100))/1000),)),IF(MID(I76,1,2)=("Ea"),(ROUND(D76*((F76)+(H76/100)),)),ROUND(D76*(((F76)+(H76/100))/100),))))</f>
        <v>45765</v>
      </c>
      <c r="K76" s="25" t="s">
        <v>14</v>
      </c>
    </row>
    <row r="77" spans="1:11" ht="12.95" customHeight="1">
      <c r="B77" s="48"/>
      <c r="C77" s="48"/>
      <c r="D77" s="26"/>
      <c r="G77" s="27"/>
      <c r="H77" s="12"/>
      <c r="J77" s="13"/>
      <c r="K77" s="25"/>
    </row>
    <row r="78" spans="1:11" ht="12.95" customHeight="1">
      <c r="A78" s="6">
        <v>12</v>
      </c>
      <c r="B78" s="2" t="s">
        <v>62</v>
      </c>
      <c r="C78" s="48"/>
      <c r="D78" s="26"/>
      <c r="G78" s="27"/>
      <c r="H78" s="12"/>
      <c r="J78" s="13"/>
      <c r="K78" s="25"/>
    </row>
    <row r="79" spans="1:11" ht="12.95" customHeight="1">
      <c r="B79" s="8" t="s">
        <v>63</v>
      </c>
      <c r="C79" s="48"/>
      <c r="D79" s="26"/>
      <c r="G79" s="27"/>
      <c r="H79" s="12"/>
      <c r="J79" s="13"/>
      <c r="K79" s="25"/>
    </row>
    <row r="80" spans="1:11" ht="12.95" customHeight="1" thickBot="1">
      <c r="B80" s="8" t="s">
        <v>64</v>
      </c>
      <c r="C80" s="48"/>
      <c r="D80" s="26">
        <v>192</v>
      </c>
      <c r="E80" s="8" t="s">
        <v>4</v>
      </c>
      <c r="F80" s="9">
        <v>1160</v>
      </c>
      <c r="G80" s="27" t="s">
        <v>12</v>
      </c>
      <c r="H80" s="12">
        <v>6</v>
      </c>
      <c r="I80" s="10" t="s">
        <v>17</v>
      </c>
      <c r="J80" s="60">
        <f>IF(MID(I80,1,2)=("P."),(ROUND(D80*((F80)+(H80/100)),)),IF(MID(I80,1,2)=("%o"),(ROUND(D80*(((F80)+(H80/100))/1000),)),IF(MID(I80,1,2)=("Ea"),(ROUND(D80*((F80)+(H80/100)),)),ROUND(D80*(((F80)+(H80/100))/100),))))</f>
        <v>2227</v>
      </c>
      <c r="K80" s="61" t="s">
        <v>14</v>
      </c>
    </row>
    <row r="81" spans="1:11" ht="15" customHeight="1">
      <c r="A81" s="1"/>
      <c r="B81" s="28"/>
      <c r="C81" s="5"/>
      <c r="D81" s="2"/>
      <c r="E81" s="9"/>
      <c r="F81" s="8"/>
      <c r="G81" s="9"/>
      <c r="H81" s="10"/>
      <c r="I81" s="8" t="s">
        <v>65</v>
      </c>
      <c r="J81" s="58">
        <f>SUM(J8:J80)</f>
        <v>511832</v>
      </c>
      <c r="K81" s="59" t="s">
        <v>14</v>
      </c>
    </row>
    <row r="82" spans="1:11" ht="15" customHeight="1" thickBot="1">
      <c r="A82" s="1"/>
      <c r="B82" s="28"/>
      <c r="C82" s="5"/>
      <c r="D82" s="2" t="s">
        <v>100</v>
      </c>
      <c r="E82" s="9"/>
      <c r="F82" s="8"/>
      <c r="G82" s="9"/>
      <c r="H82" s="10"/>
      <c r="I82" s="9"/>
      <c r="J82" s="62"/>
      <c r="K82" s="63"/>
    </row>
    <row r="83" spans="1:11" ht="15" customHeight="1">
      <c r="A83" s="1"/>
      <c r="B83" s="28"/>
      <c r="C83" s="5"/>
      <c r="D83" s="2"/>
      <c r="E83" s="9"/>
      <c r="F83" s="8"/>
      <c r="G83" s="9"/>
      <c r="H83" s="10"/>
      <c r="I83" s="8"/>
      <c r="J83" s="58"/>
      <c r="K83" s="59"/>
    </row>
    <row r="84" spans="1:11" ht="15" customHeight="1">
      <c r="A84" s="1"/>
      <c r="B84" s="28"/>
      <c r="C84" s="5"/>
      <c r="D84" s="2"/>
      <c r="E84" s="9"/>
      <c r="F84" s="8"/>
      <c r="G84" s="9"/>
      <c r="H84" s="10"/>
      <c r="I84" s="8"/>
      <c r="J84" s="58"/>
      <c r="K84" s="59"/>
    </row>
    <row r="85" spans="1:11" ht="15" customHeight="1">
      <c r="A85" s="1"/>
      <c r="B85" s="32" t="s">
        <v>66</v>
      </c>
      <c r="C85" s="5"/>
      <c r="D85" s="2"/>
      <c r="E85" s="9"/>
      <c r="F85" s="8"/>
      <c r="G85" s="9"/>
      <c r="H85" s="10"/>
      <c r="I85" s="8"/>
      <c r="J85" s="10"/>
      <c r="K85" s="9"/>
    </row>
    <row r="86" spans="1:11" ht="15" customHeight="1">
      <c r="A86" s="50">
        <v>1</v>
      </c>
      <c r="B86" s="2" t="s">
        <v>67</v>
      </c>
      <c r="C86" s="5"/>
      <c r="D86" s="2"/>
      <c r="E86" s="9"/>
      <c r="F86" s="8"/>
      <c r="G86" s="9"/>
      <c r="H86" s="10"/>
      <c r="I86" s="8"/>
      <c r="J86" s="10"/>
      <c r="K86" s="9"/>
    </row>
    <row r="87" spans="1:11" ht="15" customHeight="1">
      <c r="A87" s="1"/>
      <c r="B87" s="2" t="s">
        <v>68</v>
      </c>
      <c r="C87" s="5"/>
      <c r="D87" s="2"/>
      <c r="E87" s="9"/>
      <c r="F87" s="8"/>
      <c r="G87" s="9"/>
      <c r="H87" s="10"/>
      <c r="I87" s="8"/>
      <c r="J87" s="10"/>
      <c r="K87" s="9"/>
    </row>
    <row r="88" spans="1:11" ht="12.95" customHeight="1">
      <c r="A88" s="51"/>
      <c r="B88" s="14" t="s">
        <v>69</v>
      </c>
      <c r="D88" s="3"/>
      <c r="E88" s="9"/>
      <c r="F88" s="8"/>
      <c r="G88" s="9"/>
      <c r="H88" s="10"/>
      <c r="I88" s="8"/>
      <c r="J88" s="10"/>
      <c r="K88" s="9"/>
    </row>
    <row r="89" spans="1:11" ht="12.95" customHeight="1">
      <c r="A89" s="51"/>
      <c r="B89" s="14" t="s">
        <v>70</v>
      </c>
      <c r="D89" s="3"/>
      <c r="E89" s="9"/>
      <c r="F89" s="8"/>
      <c r="G89" s="9"/>
      <c r="H89" s="10"/>
      <c r="I89" s="8"/>
      <c r="J89" s="10"/>
      <c r="K89" s="9"/>
    </row>
    <row r="90" spans="1:11" ht="12.95" customHeight="1">
      <c r="A90" s="51"/>
      <c r="B90" s="14" t="s">
        <v>71</v>
      </c>
      <c r="D90" s="26">
        <v>5980</v>
      </c>
      <c r="E90" s="8" t="s">
        <v>4</v>
      </c>
      <c r="G90" s="38"/>
      <c r="H90" s="12"/>
      <c r="I90" s="10" t="s">
        <v>16</v>
      </c>
      <c r="J90" s="52"/>
      <c r="K90" s="25"/>
    </row>
    <row r="91" spans="1:11" ht="12.95" customHeight="1">
      <c r="K91" s="3"/>
    </row>
    <row r="92" spans="1:11" ht="12.95" customHeight="1">
      <c r="A92" s="6">
        <v>2</v>
      </c>
      <c r="B92" s="3" t="s">
        <v>88</v>
      </c>
      <c r="K92" s="3"/>
    </row>
    <row r="93" spans="1:11" ht="12.95" customHeight="1">
      <c r="B93" s="3" t="s">
        <v>89</v>
      </c>
      <c r="K93" s="3"/>
    </row>
    <row r="94" spans="1:11" ht="12.95" customHeight="1">
      <c r="B94" s="3" t="s">
        <v>90</v>
      </c>
      <c r="K94" s="3"/>
    </row>
    <row r="95" spans="1:11" ht="12.95" customHeight="1">
      <c r="B95" s="3" t="s">
        <v>91</v>
      </c>
      <c r="K95" s="3"/>
    </row>
    <row r="96" spans="1:11" ht="12.95" customHeight="1">
      <c r="B96" s="3" t="s">
        <v>92</v>
      </c>
      <c r="K96" s="3"/>
    </row>
    <row r="97" spans="1:11" ht="12.95" customHeight="1">
      <c r="B97" s="3" t="s">
        <v>93</v>
      </c>
      <c r="K97" s="3"/>
    </row>
    <row r="98" spans="1:11" ht="12.95" customHeight="1">
      <c r="B98" s="3" t="s">
        <v>94</v>
      </c>
      <c r="K98" s="3"/>
    </row>
    <row r="99" spans="1:11" ht="12.95" customHeight="1">
      <c r="B99" s="3" t="s">
        <v>96</v>
      </c>
      <c r="K99" s="3"/>
    </row>
    <row r="100" spans="1:11" ht="12.95" customHeight="1" thickBot="1">
      <c r="A100" s="51"/>
      <c r="B100" s="14" t="s">
        <v>95</v>
      </c>
      <c r="D100" s="26">
        <v>232</v>
      </c>
      <c r="E100" s="8" t="s">
        <v>4</v>
      </c>
      <c r="G100" s="38"/>
      <c r="H100" s="12"/>
      <c r="I100" s="10" t="s">
        <v>16</v>
      </c>
      <c r="J100" s="52"/>
      <c r="K100" s="25"/>
    </row>
    <row r="101" spans="1:11" ht="12.95" customHeight="1" thickBot="1">
      <c r="A101" s="1"/>
      <c r="B101" s="28"/>
      <c r="C101" s="5"/>
      <c r="D101" s="2"/>
      <c r="E101" s="9"/>
      <c r="F101" s="8"/>
      <c r="G101" s="9"/>
      <c r="H101" s="10"/>
      <c r="I101" s="8" t="s">
        <v>65</v>
      </c>
      <c r="J101" s="49"/>
      <c r="K101" s="31"/>
    </row>
    <row r="102" spans="1:11" ht="12.95" customHeight="1">
      <c r="K102" s="3"/>
    </row>
    <row r="103" spans="1:11" ht="14.1" customHeight="1">
      <c r="A103" s="55"/>
      <c r="B103" s="64" t="s">
        <v>101</v>
      </c>
      <c r="C103" s="55"/>
      <c r="D103" s="55"/>
      <c r="E103" s="55"/>
      <c r="F103" s="55"/>
      <c r="G103" s="55"/>
      <c r="H103" s="54"/>
      <c r="I103" s="55"/>
      <c r="J103" s="55"/>
      <c r="K103" s="55"/>
    </row>
    <row r="104" spans="1:11" ht="15" customHeight="1">
      <c r="A104" s="55">
        <v>1</v>
      </c>
      <c r="B104" s="65" t="s">
        <v>102</v>
      </c>
      <c r="C104" s="65"/>
      <c r="D104" s="65"/>
      <c r="E104" s="65"/>
      <c r="F104" s="65"/>
      <c r="G104" s="65"/>
      <c r="H104" s="65"/>
      <c r="I104" s="65"/>
      <c r="J104" s="65"/>
      <c r="K104" s="55"/>
    </row>
    <row r="105" spans="1:11" ht="15" customHeight="1">
      <c r="A105" s="55"/>
      <c r="B105" s="65"/>
      <c r="C105" s="65"/>
      <c r="D105" s="65"/>
      <c r="E105" s="65"/>
      <c r="F105" s="65"/>
      <c r="G105" s="65"/>
      <c r="H105" s="65"/>
      <c r="I105" s="65"/>
      <c r="J105" s="65"/>
      <c r="K105" s="55"/>
    </row>
    <row r="106" spans="1:11" s="53" customFormat="1" ht="12.95" customHeight="1">
      <c r="A106" s="55"/>
      <c r="B106" s="65"/>
      <c r="C106" s="65"/>
      <c r="D106" s="65"/>
      <c r="E106" s="65"/>
      <c r="F106" s="65"/>
      <c r="G106" s="65"/>
      <c r="H106" s="65"/>
      <c r="I106" s="65"/>
      <c r="J106" s="65"/>
      <c r="K106" s="55"/>
    </row>
    <row r="107" spans="1:11" s="53" customFormat="1" ht="12.95" customHeight="1">
      <c r="A107" s="55"/>
      <c r="B107" s="65"/>
      <c r="C107" s="65"/>
      <c r="D107" s="65"/>
      <c r="E107" s="65"/>
      <c r="F107" s="65"/>
      <c r="G107" s="65"/>
      <c r="H107" s="65"/>
      <c r="I107" s="65"/>
      <c r="J107" s="65"/>
      <c r="K107" s="55"/>
    </row>
    <row r="108" spans="1:11" s="53" customFormat="1" ht="12.95" customHeight="1">
      <c r="A108" s="55">
        <v>2</v>
      </c>
      <c r="B108" s="34" t="s">
        <v>103</v>
      </c>
      <c r="C108" s="55"/>
      <c r="D108" s="55"/>
      <c r="E108" s="55"/>
      <c r="F108" s="55"/>
      <c r="G108" s="55"/>
      <c r="H108" s="54"/>
      <c r="I108" s="55"/>
      <c r="J108" s="55"/>
      <c r="K108" s="55"/>
    </row>
    <row r="109" spans="1:11" s="53" customFormat="1" ht="12.95" customHeight="1">
      <c r="A109" s="55">
        <v>3</v>
      </c>
      <c r="B109" s="34" t="s">
        <v>104</v>
      </c>
      <c r="C109" s="55"/>
      <c r="D109" s="55"/>
      <c r="E109" s="55"/>
      <c r="F109" s="55"/>
      <c r="G109" s="55"/>
      <c r="H109" s="54"/>
      <c r="I109" s="55"/>
      <c r="J109" s="55"/>
      <c r="K109" s="55"/>
    </row>
    <row r="110" spans="1:11" ht="15" customHeight="1">
      <c r="A110" s="55"/>
      <c r="B110" s="34"/>
      <c r="C110" s="55"/>
      <c r="D110" s="55"/>
      <c r="E110" s="55"/>
      <c r="F110" s="55"/>
      <c r="G110" s="55"/>
      <c r="H110" s="54"/>
      <c r="I110" s="55"/>
      <c r="J110" s="55"/>
      <c r="K110" s="55"/>
    </row>
    <row r="111" spans="1:11" ht="15" customHeight="1">
      <c r="A111" s="55"/>
      <c r="B111" s="34"/>
      <c r="C111" s="55"/>
      <c r="D111" s="55"/>
      <c r="E111" s="55"/>
      <c r="F111" s="55"/>
      <c r="G111" s="55"/>
      <c r="H111" s="54"/>
      <c r="I111" s="55"/>
      <c r="J111" s="55"/>
      <c r="K111" s="55"/>
    </row>
    <row r="112" spans="1:11" ht="15" customHeight="1">
      <c r="A112" s="55"/>
      <c r="B112" s="34"/>
      <c r="C112" s="55"/>
      <c r="D112" s="55"/>
      <c r="E112" s="55"/>
      <c r="F112" s="55"/>
      <c r="G112" s="55"/>
      <c r="H112" s="54"/>
      <c r="I112" s="55"/>
      <c r="J112" s="55"/>
      <c r="K112" s="55"/>
    </row>
    <row r="113" spans="1:11" ht="15" customHeight="1">
      <c r="A113" s="55"/>
      <c r="B113" s="34"/>
      <c r="C113" s="55"/>
      <c r="D113" s="55"/>
      <c r="E113" s="55"/>
      <c r="F113" s="55"/>
      <c r="G113" s="55"/>
      <c r="H113" s="54"/>
      <c r="I113" s="55"/>
      <c r="J113" s="55"/>
      <c r="K113" s="55"/>
    </row>
    <row r="114" spans="1:11" ht="15" customHeight="1">
      <c r="A114" s="55"/>
      <c r="B114" s="34"/>
      <c r="C114" s="55"/>
      <c r="D114" s="55"/>
      <c r="E114" s="55"/>
      <c r="F114" s="55"/>
      <c r="G114" s="55"/>
      <c r="H114" s="54"/>
      <c r="I114" s="55"/>
      <c r="J114" s="55"/>
      <c r="K114" s="55"/>
    </row>
    <row r="115" spans="1:11" ht="15" customHeight="1">
      <c r="A115" s="54" t="s">
        <v>105</v>
      </c>
      <c r="B115" s="56"/>
      <c r="C115" s="55"/>
      <c r="D115" s="55"/>
      <c r="E115" s="55"/>
      <c r="F115" s="55"/>
      <c r="G115" s="55"/>
      <c r="H115" s="54"/>
      <c r="I115" s="55"/>
      <c r="J115" s="55"/>
      <c r="K115" s="55"/>
    </row>
    <row r="116" spans="1:11" ht="15" customHeight="1">
      <c r="A116" s="54"/>
      <c r="B116" s="56"/>
      <c r="C116" s="55"/>
      <c r="D116" s="55"/>
      <c r="E116" s="55"/>
      <c r="F116" s="55"/>
      <c r="G116" s="55"/>
      <c r="H116" s="54"/>
      <c r="I116" s="55"/>
      <c r="J116" s="55"/>
      <c r="K116" s="55"/>
    </row>
    <row r="117" spans="1:11" ht="15" customHeight="1">
      <c r="A117" s="54"/>
      <c r="B117" s="56"/>
      <c r="C117" s="55"/>
      <c r="D117" s="55"/>
      <c r="E117" s="55"/>
      <c r="F117" s="55"/>
      <c r="G117" s="55"/>
      <c r="H117" s="54"/>
      <c r="I117" s="55"/>
      <c r="J117" s="55"/>
      <c r="K117" s="55"/>
    </row>
    <row r="118" spans="1:11" ht="15" customHeight="1">
      <c r="A118" s="55"/>
      <c r="B118" s="56"/>
      <c r="C118" s="73" t="s">
        <v>109</v>
      </c>
      <c r="D118" s="55"/>
      <c r="E118" s="55"/>
      <c r="F118" s="55"/>
      <c r="G118" s="55"/>
      <c r="H118" s="54"/>
      <c r="I118" s="73" t="s">
        <v>109</v>
      </c>
      <c r="J118" s="55"/>
      <c r="K118" s="55"/>
    </row>
    <row r="119" spans="1:11" ht="15" customHeight="1">
      <c r="A119" s="55"/>
      <c r="B119" s="53"/>
      <c r="C119" s="55" t="s">
        <v>5</v>
      </c>
      <c r="D119" s="55"/>
      <c r="E119" s="55"/>
      <c r="F119" s="55"/>
      <c r="G119" s="55"/>
      <c r="H119" s="54"/>
      <c r="I119" s="55" t="s">
        <v>97</v>
      </c>
      <c r="J119" s="55"/>
      <c r="K119" s="55"/>
    </row>
    <row r="120" spans="1:11" ht="15" customHeight="1">
      <c r="A120" s="55"/>
      <c r="B120" s="53"/>
      <c r="C120" s="29" t="s">
        <v>106</v>
      </c>
      <c r="D120" s="55"/>
      <c r="E120" s="55"/>
      <c r="F120" s="55"/>
      <c r="G120" s="55"/>
      <c r="H120" s="54"/>
      <c r="I120" s="29" t="s">
        <v>107</v>
      </c>
      <c r="J120" s="55"/>
      <c r="K120" s="55"/>
    </row>
    <row r="121" spans="1:11" s="30" customFormat="1" ht="15" customHeight="1">
      <c r="A121" s="55"/>
      <c r="B121" s="53"/>
      <c r="C121" s="57" t="s">
        <v>98</v>
      </c>
      <c r="D121" s="55"/>
      <c r="E121" s="55"/>
      <c r="F121" s="55"/>
      <c r="G121" s="55"/>
      <c r="H121" s="54"/>
      <c r="I121" s="57" t="s">
        <v>98</v>
      </c>
      <c r="J121" s="55"/>
      <c r="K121" s="55"/>
    </row>
    <row r="122" spans="1:11" ht="15" customHeight="1">
      <c r="A122" s="1"/>
      <c r="B122" s="28"/>
      <c r="C122" s="5"/>
      <c r="D122" s="3"/>
      <c r="E122" s="3"/>
      <c r="F122" s="3"/>
      <c r="G122" s="3"/>
      <c r="H122" s="3"/>
      <c r="I122" s="3"/>
      <c r="J122" s="3"/>
      <c r="K122" s="3"/>
    </row>
    <row r="123" spans="1:11" ht="15" customHeight="1">
      <c r="A123" s="1"/>
      <c r="B123" s="28"/>
      <c r="C123" s="5"/>
      <c r="D123" s="3"/>
      <c r="E123" s="3"/>
      <c r="F123" s="3"/>
      <c r="G123" s="3"/>
      <c r="H123" s="3"/>
      <c r="I123" s="3"/>
      <c r="J123" s="3"/>
      <c r="K123" s="3"/>
    </row>
    <row r="124" spans="1:11" ht="15" customHeight="1"/>
    <row r="125" spans="1:11" ht="15" customHeight="1"/>
    <row r="126" spans="1:11" ht="15" customHeight="1"/>
    <row r="127" spans="1:11" ht="15" customHeight="1"/>
    <row r="128" spans="1:11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spans="1:11" ht="15" customHeight="1"/>
    <row r="146" spans="1:11" ht="15" customHeight="1"/>
    <row r="147" spans="1:11" ht="15" customHeight="1"/>
    <row r="148" spans="1:11" ht="15" customHeight="1"/>
    <row r="149" spans="1:11" ht="15" customHeight="1"/>
    <row r="150" spans="1:11" s="30" customFormat="1" ht="15" customHeight="1">
      <c r="A150" s="6"/>
      <c r="B150" s="3"/>
      <c r="C150" s="3"/>
      <c r="D150" s="7"/>
      <c r="E150" s="8"/>
      <c r="F150" s="9"/>
      <c r="G150" s="10"/>
      <c r="H150" s="8"/>
      <c r="I150" s="10"/>
      <c r="J150" s="9"/>
      <c r="K150" s="8"/>
    </row>
    <row r="151" spans="1:11" ht="15" customHeight="1"/>
    <row r="152" spans="1:11" ht="15" customHeight="1"/>
    <row r="153" spans="1:11" ht="15" customHeight="1"/>
    <row r="173" ht="15" customHeight="1"/>
  </sheetData>
  <mergeCells count="6">
    <mergeCell ref="B104:J107"/>
    <mergeCell ref="A2:B2"/>
    <mergeCell ref="C2:K2"/>
    <mergeCell ref="B6:C6"/>
    <mergeCell ref="D6:E6"/>
    <mergeCell ref="F6:H6"/>
  </mergeCells>
  <pageMargins left="0.75" right="0.25" top="0.25" bottom="0.25" header="0.5" footer="0.5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B</vt:lpstr>
      <vt:lpstr>'Schedule B'!Print_Titles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Sajjad</cp:lastModifiedBy>
  <cp:lastPrinted>2015-05-09T17:29:19Z</cp:lastPrinted>
  <dcterms:created xsi:type="dcterms:W3CDTF">2015-05-08T18:26:39Z</dcterms:created>
  <dcterms:modified xsi:type="dcterms:W3CDTF">2015-05-15T05:51:30Z</dcterms:modified>
</cp:coreProperties>
</file>